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</sheets>
  <definedNames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B24" i="1" l="1"/>
  <c r="C24" i="1"/>
  <c r="E24" i="1"/>
  <c r="F24" i="1"/>
  <c r="F35" i="1" s="1"/>
  <c r="B25" i="1"/>
  <c r="C25" i="1"/>
  <c r="C36" i="1" s="1"/>
  <c r="E25" i="1"/>
  <c r="F25" i="1"/>
  <c r="F36" i="1" s="1"/>
  <c r="B26" i="1"/>
  <c r="C26" i="1"/>
  <c r="C37" i="1" s="1"/>
  <c r="E26" i="1"/>
  <c r="F26" i="1"/>
  <c r="F37" i="1" s="1"/>
  <c r="B27" i="1"/>
  <c r="C27" i="1"/>
  <c r="C38" i="1" s="1"/>
  <c r="E27" i="1"/>
  <c r="F27" i="1"/>
  <c r="F38" i="1" s="1"/>
  <c r="B28" i="1"/>
  <c r="C28" i="1"/>
  <c r="C39" i="1" s="1"/>
  <c r="E28" i="1"/>
  <c r="F28" i="1"/>
  <c r="B29" i="1"/>
  <c r="C29" i="1"/>
  <c r="C40" i="1" s="1"/>
  <c r="E29" i="1"/>
  <c r="F29" i="1"/>
  <c r="F40" i="1" s="1"/>
  <c r="C35" i="1"/>
  <c r="F39" i="1"/>
  <c r="C50" i="1"/>
  <c r="F50" i="1" s="1"/>
  <c r="F30" i="1" l="1"/>
  <c r="F44" i="1" s="1"/>
  <c r="F45" i="1" s="1"/>
  <c r="C30" i="1"/>
  <c r="C44" i="1" s="1"/>
  <c r="H44" i="1" s="1"/>
  <c r="E30" i="1"/>
  <c r="H50" i="1"/>
  <c r="B30" i="1"/>
  <c r="C41" i="1"/>
  <c r="F41" i="1"/>
  <c r="C45" i="1" l="1"/>
  <c r="H45" i="1" s="1"/>
  <c r="F47" i="1"/>
  <c r="F48" i="1" s="1"/>
  <c r="F51" i="1" s="1"/>
  <c r="F42" i="1"/>
  <c r="H41" i="1"/>
  <c r="C47" i="1"/>
  <c r="C42" i="1"/>
  <c r="H42" i="1" s="1"/>
  <c r="C48" i="1" l="1"/>
  <c r="H47" i="1"/>
  <c r="C51" i="1" l="1"/>
  <c r="H51" i="1" s="1"/>
  <c r="H48" i="1"/>
</calcChain>
</file>

<file path=xl/sharedStrings.xml><?xml version="1.0" encoding="utf-8"?>
<sst xmlns="http://schemas.openxmlformats.org/spreadsheetml/2006/main" count="54" uniqueCount="39">
  <si>
    <t>Inputs</t>
  </si>
  <si>
    <t xml:space="preserve">Target cycle service level </t>
  </si>
  <si>
    <t>Output</t>
  </si>
  <si>
    <t>Country</t>
  </si>
  <si>
    <t>France</t>
  </si>
  <si>
    <t>Germany</t>
  </si>
  <si>
    <t>Spain</t>
  </si>
  <si>
    <t>Mean Demand</t>
  </si>
  <si>
    <t>Italy</t>
  </si>
  <si>
    <t>Portugal</t>
  </si>
  <si>
    <t>UK</t>
  </si>
  <si>
    <t xml:space="preserve">Safety Inventory ss </t>
  </si>
  <si>
    <t>Standard Deviation</t>
  </si>
  <si>
    <t>Aggregated</t>
  </si>
  <si>
    <t>Printer Costs</t>
  </si>
  <si>
    <t>Holding Costs</t>
  </si>
  <si>
    <t>Additional Production Cost</t>
  </si>
  <si>
    <t>Savings ($)</t>
  </si>
  <si>
    <t>Additional production costs</t>
  </si>
  <si>
    <t>Net savings</t>
  </si>
  <si>
    <t xml:space="preserve">Expedited lead time, L* </t>
  </si>
  <si>
    <t xml:space="preserve">Safety Inventory ss* </t>
  </si>
  <si>
    <t>(8 weeks)</t>
  </si>
  <si>
    <t>(4 weeks)</t>
  </si>
  <si>
    <t xml:space="preserve">Savings from </t>
  </si>
  <si>
    <t>shorter lead time</t>
  </si>
  <si>
    <t>Holding Costs ($)</t>
  </si>
  <si>
    <r>
      <t xml:space="preserve">Lead time, </t>
    </r>
    <r>
      <rPr>
        <i/>
        <sz val="14"/>
        <rFont val="Arial"/>
        <family val="2"/>
      </rPr>
      <t>L</t>
    </r>
    <r>
      <rPr>
        <sz val="14"/>
        <rFont val="Arial"/>
        <family val="2"/>
      </rPr>
      <t xml:space="preserve"> </t>
    </r>
  </si>
  <si>
    <r>
      <t xml:space="preserve">Mean demand during lead time </t>
    </r>
    <r>
      <rPr>
        <b/>
        <i/>
        <sz val="14"/>
        <rFont val="Arial"/>
        <family val="2"/>
      </rPr>
      <t>D</t>
    </r>
    <r>
      <rPr>
        <b/>
        <i/>
        <vertAlign val="subscript"/>
        <sz val="14"/>
        <rFont val="Arial"/>
        <family val="2"/>
      </rPr>
      <t>L</t>
    </r>
    <r>
      <rPr>
        <b/>
        <sz val="14"/>
        <rFont val="Arial"/>
        <family val="2"/>
      </rPr>
      <t xml:space="preserve"> =</t>
    </r>
  </si>
  <si>
    <r>
      <t xml:space="preserve">SD of demand during lead time </t>
    </r>
    <r>
      <rPr>
        <b/>
        <sz val="14"/>
        <rFont val="Calibri"/>
        <family val="2"/>
      </rPr>
      <t>σ</t>
    </r>
    <r>
      <rPr>
        <b/>
        <vertAlign val="subscript"/>
        <sz val="14"/>
        <rFont val="Arial"/>
        <family val="2"/>
      </rPr>
      <t>L</t>
    </r>
    <r>
      <rPr>
        <b/>
        <sz val="14"/>
        <rFont val="Arial"/>
        <family val="2"/>
      </rPr>
      <t xml:space="preserve"> =</t>
    </r>
  </si>
  <si>
    <r>
      <t xml:space="preserve">Mean demand during lead time </t>
    </r>
    <r>
      <rPr>
        <b/>
        <i/>
        <sz val="14"/>
        <rFont val="Arial"/>
        <family val="2"/>
      </rPr>
      <t>D</t>
    </r>
    <r>
      <rPr>
        <b/>
        <i/>
        <vertAlign val="subscript"/>
        <sz val="14"/>
        <rFont val="Arial"/>
        <family val="2"/>
      </rPr>
      <t>L*</t>
    </r>
    <r>
      <rPr>
        <b/>
        <sz val="14"/>
        <rFont val="Arial"/>
        <family val="2"/>
      </rPr>
      <t xml:space="preserve"> =</t>
    </r>
  </si>
  <si>
    <r>
      <t xml:space="preserve">SD of demand during lead time </t>
    </r>
    <r>
      <rPr>
        <b/>
        <sz val="14"/>
        <rFont val="Calibri"/>
        <family val="2"/>
      </rPr>
      <t>σ</t>
    </r>
    <r>
      <rPr>
        <b/>
        <vertAlign val="subscript"/>
        <sz val="14"/>
        <rFont val="Arial"/>
        <family val="2"/>
      </rPr>
      <t>L*</t>
    </r>
    <r>
      <rPr>
        <b/>
        <sz val="14"/>
        <rFont val="Arial"/>
        <family val="2"/>
      </rPr>
      <t>=</t>
    </r>
  </si>
  <si>
    <t>Safety Inventory Savings (units)</t>
  </si>
  <si>
    <t>Total Safety Inventory (units)</t>
  </si>
  <si>
    <t>Aggregate Safety Inventory at DC</t>
  </si>
  <si>
    <t>Exercise 12-16: Epson</t>
  </si>
  <si>
    <t>Weekly Demand for Epson Printers in Europe</t>
  </si>
  <si>
    <t>Demand and Standard Deviation for Epson Printers in Europe during Replenishment Lead Time</t>
  </si>
  <si>
    <t xml:space="preserve">Required Safety Inventory for Epson Printers in Europe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</si>
</sst>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General_)"/>
    <numFmt numFmtId="165" formatCode="&quot;$&quot;#,##0.00"/>
    <numFmt numFmtId="166" formatCode="0.0000"/>
    <numFmt numFmtId="167" formatCode="&quot;$&quot;#,##0"/>
  </numFmts>
  <fonts count="11" x14ac:knownFonts="1">
    <font>
      <sz val="11"/>
      <name val="Times New Roman"/>
      <family val="1"/>
    </font>
    <font>
      <sz val="10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i/>
      <u/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b/>
      <i/>
      <sz val="14"/>
      <name val="Arial"/>
      <family val="2"/>
    </font>
    <font>
      <b/>
      <i/>
      <vertAlign val="subscript"/>
      <sz val="14"/>
      <name val="Arial"/>
      <family val="2"/>
    </font>
    <font>
      <b/>
      <vertAlign val="subscript"/>
      <sz val="14"/>
      <name val="Arial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64">
    <xf numFmtId="164" fontId="0" fillId="0" borderId="0" xfId="0"/>
    <xf numFmtId="164" fontId="3" fillId="0" borderId="0" xfId="0" applyFont="1"/>
    <xf numFmtId="164" fontId="3" fillId="0" borderId="0" xfId="0" applyFont="1" applyFill="1"/>
    <xf numFmtId="166" fontId="3" fillId="0" borderId="0" xfId="0" applyNumberFormat="1" applyFont="1" applyFill="1" applyAlignment="1">
      <alignment horizontal="center"/>
    </xf>
    <xf numFmtId="164" fontId="2" fillId="0" borderId="0" xfId="0" applyFont="1" applyFill="1" applyBorder="1"/>
    <xf numFmtId="166" fontId="3" fillId="0" borderId="0" xfId="0" applyNumberFormat="1" applyFont="1" applyAlignment="1">
      <alignment horizontal="center"/>
    </xf>
    <xf numFmtId="164" fontId="5" fillId="0" borderId="0" xfId="0" applyFont="1"/>
    <xf numFmtId="164" fontId="5" fillId="0" borderId="7" xfId="0" applyFont="1" applyBorder="1" applyAlignment="1">
      <alignment horizontal="center"/>
    </xf>
    <xf numFmtId="0" fontId="5" fillId="0" borderId="8" xfId="0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center" wrapText="1"/>
    </xf>
    <xf numFmtId="164" fontId="3" fillId="0" borderId="3" xfId="0" applyFont="1" applyBorder="1"/>
    <xf numFmtId="3" fontId="3" fillId="2" borderId="0" xfId="0" applyNumberFormat="1" applyFont="1" applyFill="1" applyBorder="1" applyAlignment="1">
      <alignment horizontal="center"/>
    </xf>
    <xf numFmtId="3" fontId="3" fillId="2" borderId="6" xfId="1" applyNumberFormat="1" applyFont="1" applyFill="1" applyBorder="1" applyAlignment="1">
      <alignment horizontal="center"/>
    </xf>
    <xf numFmtId="164" fontId="3" fillId="0" borderId="4" xfId="0" applyFont="1" applyBorder="1"/>
    <xf numFmtId="3" fontId="3" fillId="2" borderId="5" xfId="0" applyNumberFormat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164" fontId="3" fillId="0" borderId="1" xfId="0" applyFont="1" applyFill="1" applyBorder="1"/>
    <xf numFmtId="164" fontId="3" fillId="0" borderId="2" xfId="0" applyFont="1" applyFill="1" applyBorder="1"/>
    <xf numFmtId="164" fontId="3" fillId="2" borderId="11" xfId="0" applyFont="1" applyFill="1" applyBorder="1" applyAlignment="1">
      <alignment horizontal="center"/>
    </xf>
    <xf numFmtId="164" fontId="3" fillId="0" borderId="3" xfId="0" applyFont="1" applyFill="1" applyBorder="1"/>
    <xf numFmtId="164" fontId="3" fillId="0" borderId="0" xfId="0" applyFont="1" applyFill="1" applyBorder="1"/>
    <xf numFmtId="164" fontId="3" fillId="2" borderId="6" xfId="0" applyFont="1" applyFill="1" applyBorder="1" applyAlignment="1">
      <alignment horizontal="center"/>
    </xf>
    <xf numFmtId="165" fontId="3" fillId="2" borderId="6" xfId="0" applyNumberFormat="1" applyFont="1" applyFill="1" applyBorder="1" applyAlignment="1">
      <alignment horizontal="center"/>
    </xf>
    <xf numFmtId="164" fontId="3" fillId="0" borderId="4" xfId="0" applyFont="1" applyFill="1" applyBorder="1"/>
    <xf numFmtId="164" fontId="3" fillId="0" borderId="5" xfId="0" applyFont="1" applyFill="1" applyBorder="1"/>
    <xf numFmtId="165" fontId="3" fillId="2" borderId="10" xfId="0" applyNumberFormat="1" applyFont="1" applyFill="1" applyBorder="1" applyAlignment="1">
      <alignment horizontal="center"/>
    </xf>
    <xf numFmtId="164" fontId="5" fillId="0" borderId="0" xfId="0" applyFont="1" applyBorder="1"/>
    <xf numFmtId="164" fontId="3" fillId="0" borderId="0" xfId="0" applyFont="1" applyBorder="1"/>
    <xf numFmtId="0" fontId="5" fillId="0" borderId="1" xfId="0" applyNumberFormat="1" applyFont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1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center" wrapText="1"/>
    </xf>
    <xf numFmtId="3" fontId="3" fillId="0" borderId="0" xfId="0" applyNumberFormat="1" applyFont="1" applyBorder="1" applyAlignment="1">
      <alignment horizontal="center"/>
    </xf>
    <xf numFmtId="3" fontId="3" fillId="0" borderId="6" xfId="1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164" fontId="5" fillId="0" borderId="7" xfId="0" applyFont="1" applyFill="1" applyBorder="1"/>
    <xf numFmtId="3" fontId="5" fillId="0" borderId="8" xfId="0" applyNumberFormat="1" applyFont="1" applyBorder="1" applyAlignment="1">
      <alignment horizontal="center"/>
    </xf>
    <xf numFmtId="3" fontId="5" fillId="0" borderId="9" xfId="1" applyNumberFormat="1" applyFont="1" applyBorder="1" applyAlignment="1">
      <alignment horizontal="center"/>
    </xf>
    <xf numFmtId="164" fontId="3" fillId="0" borderId="0" xfId="0" applyFont="1" applyBorder="1" applyAlignment="1">
      <alignment horizontal="right"/>
    </xf>
    <xf numFmtId="3" fontId="5" fillId="0" borderId="7" xfId="0" applyNumberFormat="1" applyFont="1" applyBorder="1" applyAlignment="1">
      <alignment horizontal="center"/>
    </xf>
    <xf numFmtId="164" fontId="2" fillId="0" borderId="0" xfId="0" applyFont="1" applyBorder="1"/>
    <xf numFmtId="0" fontId="5" fillId="0" borderId="7" xfId="0" applyNumberFormat="1" applyFont="1" applyBorder="1" applyAlignment="1">
      <alignment horizontal="center" wrapText="1"/>
    </xf>
    <xf numFmtId="164" fontId="5" fillId="0" borderId="9" xfId="0" applyFont="1" applyBorder="1" applyAlignment="1">
      <alignment horizontal="center"/>
    </xf>
    <xf numFmtId="0" fontId="5" fillId="0" borderId="7" xfId="0" applyNumberFormat="1" applyFont="1" applyFill="1" applyBorder="1" applyAlignment="1">
      <alignment horizontal="center" wrapText="1"/>
    </xf>
    <xf numFmtId="164" fontId="5" fillId="0" borderId="0" xfId="0" applyFont="1" applyFill="1" applyBorder="1" applyAlignment="1">
      <alignment horizontal="center"/>
    </xf>
    <xf numFmtId="164" fontId="5" fillId="0" borderId="1" xfId="0" applyFont="1" applyBorder="1"/>
    <xf numFmtId="164" fontId="5" fillId="0" borderId="2" xfId="0" applyFont="1" applyBorder="1"/>
    <xf numFmtId="3" fontId="5" fillId="3" borderId="11" xfId="1" applyNumberFormat="1" applyFont="1" applyFill="1" applyBorder="1" applyAlignment="1">
      <alignment horizontal="center"/>
    </xf>
    <xf numFmtId="3" fontId="5" fillId="3" borderId="12" xfId="1" applyNumberFormat="1" applyFont="1" applyFill="1" applyBorder="1" applyAlignment="1">
      <alignment horizontal="center"/>
    </xf>
    <xf numFmtId="164" fontId="5" fillId="0" borderId="4" xfId="0" applyFont="1" applyBorder="1"/>
    <xf numFmtId="164" fontId="5" fillId="0" borderId="5" xfId="0" applyFont="1" applyBorder="1"/>
    <xf numFmtId="167" fontId="5" fillId="3" borderId="10" xfId="1" applyNumberFormat="1" applyFont="1" applyFill="1" applyBorder="1" applyAlignment="1">
      <alignment horizontal="center"/>
    </xf>
    <xf numFmtId="167" fontId="5" fillId="3" borderId="13" xfId="1" applyNumberFormat="1" applyFont="1" applyFill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164" fontId="5" fillId="0" borderId="5" xfId="0" applyFont="1" applyBorder="1" applyAlignment="1">
      <alignment horizontal="center"/>
    </xf>
    <xf numFmtId="164" fontId="2" fillId="0" borderId="0" xfId="0" applyFont="1" applyFill="1"/>
    <xf numFmtId="166" fontId="4" fillId="0" borderId="0" xfId="0" applyNumberFormat="1" applyFont="1" applyFill="1" applyAlignment="1">
      <alignment horizontal="center"/>
    </xf>
    <xf numFmtId="164" fontId="5" fillId="0" borderId="0" xfId="0" applyFont="1" applyFill="1"/>
    <xf numFmtId="164" fontId="5" fillId="0" borderId="0" xfId="0" applyFont="1" applyFill="1" applyBorder="1"/>
    <xf numFmtId="166" fontId="3" fillId="0" borderId="0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52"/>
  <sheetViews>
    <sheetView tabSelected="1" topLeftCell="A13" zoomScale="75" workbookViewId="0">
      <selection activeCell="F6" sqref="F6"/>
    </sheetView>
  </sheetViews>
  <sheetFormatPr defaultColWidth="9.1796875" defaultRowHeight="17.5" x14ac:dyDescent="0.35"/>
  <cols>
    <col min="1" max="1" width="22.81640625" style="1" customWidth="1"/>
    <col min="2" max="2" width="26.54296875" style="1" customWidth="1"/>
    <col min="3" max="3" width="24.54296875" style="5" customWidth="1"/>
    <col min="4" max="4" width="3.54296875" style="1" customWidth="1"/>
    <col min="5" max="5" width="18.81640625" style="1" bestFit="1" customWidth="1"/>
    <col min="6" max="6" width="26.54296875" style="1" customWidth="1"/>
    <col min="7" max="7" width="3.54296875" style="1" customWidth="1"/>
    <col min="8" max="8" width="21.54296875" style="1" customWidth="1"/>
    <col min="9" max="10" width="9.1796875" style="1"/>
    <col min="11" max="11" width="20.7265625" style="1" customWidth="1"/>
    <col min="12" max="16384" width="9.1796875" style="1"/>
  </cols>
  <sheetData>
    <row r="1" spans="1:8" ht="18" x14ac:dyDescent="0.4">
      <c r="A1" s="59" t="s">
        <v>35</v>
      </c>
      <c r="B1" s="2"/>
      <c r="C1" s="60"/>
    </row>
    <row r="2" spans="1:8" x14ac:dyDescent="0.35">
      <c r="A2" s="2"/>
      <c r="B2" s="2"/>
      <c r="C2" s="3"/>
      <c r="D2" s="2"/>
      <c r="F2" s="2"/>
      <c r="G2" s="2"/>
      <c r="H2" s="2"/>
    </row>
    <row r="3" spans="1:8" ht="18" x14ac:dyDescent="0.4">
      <c r="A3" s="4" t="s">
        <v>0</v>
      </c>
      <c r="B3" s="2"/>
      <c r="C3" s="3"/>
    </row>
    <row r="4" spans="1:8" x14ac:dyDescent="0.35">
      <c r="A4" s="2"/>
      <c r="B4" s="2"/>
      <c r="C4" s="3"/>
    </row>
    <row r="5" spans="1:8" ht="18.5" thickBot="1" x14ac:dyDescent="0.45">
      <c r="A5" s="61" t="s">
        <v>36</v>
      </c>
      <c r="B5" s="2"/>
      <c r="C5" s="3"/>
    </row>
    <row r="6" spans="1:8" ht="36.5" thickBot="1" x14ac:dyDescent="0.45">
      <c r="A6" s="7" t="s">
        <v>3</v>
      </c>
      <c r="B6" s="8" t="s">
        <v>7</v>
      </c>
      <c r="C6" s="9" t="s">
        <v>12</v>
      </c>
    </row>
    <row r="7" spans="1:8" x14ac:dyDescent="0.35">
      <c r="A7" s="10" t="s">
        <v>4</v>
      </c>
      <c r="B7" s="11">
        <v>3000</v>
      </c>
      <c r="C7" s="12">
        <v>2000</v>
      </c>
    </row>
    <row r="8" spans="1:8" x14ac:dyDescent="0.35">
      <c r="A8" s="10" t="s">
        <v>5</v>
      </c>
      <c r="B8" s="11">
        <v>4000</v>
      </c>
      <c r="C8" s="12">
        <v>2200</v>
      </c>
    </row>
    <row r="9" spans="1:8" x14ac:dyDescent="0.35">
      <c r="A9" s="10" t="s">
        <v>6</v>
      </c>
      <c r="B9" s="11">
        <v>2000</v>
      </c>
      <c r="C9" s="12">
        <v>1400</v>
      </c>
    </row>
    <row r="10" spans="1:8" x14ac:dyDescent="0.35">
      <c r="A10" s="10" t="s">
        <v>8</v>
      </c>
      <c r="B10" s="11">
        <v>2500</v>
      </c>
      <c r="C10" s="12">
        <v>1600</v>
      </c>
    </row>
    <row r="11" spans="1:8" x14ac:dyDescent="0.35">
      <c r="A11" s="10" t="s">
        <v>9</v>
      </c>
      <c r="B11" s="11">
        <v>1000</v>
      </c>
      <c r="C11" s="12">
        <v>800</v>
      </c>
    </row>
    <row r="12" spans="1:8" ht="18" thickBot="1" x14ac:dyDescent="0.4">
      <c r="A12" s="13" t="s">
        <v>10</v>
      </c>
      <c r="B12" s="14">
        <v>4000</v>
      </c>
      <c r="C12" s="15">
        <v>2400</v>
      </c>
    </row>
    <row r="13" spans="1:8" ht="18" thickBot="1" x14ac:dyDescent="0.4">
      <c r="B13" s="16"/>
      <c r="C13" s="17"/>
    </row>
    <row r="14" spans="1:8" x14ac:dyDescent="0.35">
      <c r="A14" s="18" t="s">
        <v>27</v>
      </c>
      <c r="B14" s="19"/>
      <c r="C14" s="20">
        <v>8</v>
      </c>
    </row>
    <row r="15" spans="1:8" x14ac:dyDescent="0.35">
      <c r="A15" s="21" t="s">
        <v>20</v>
      </c>
      <c r="B15" s="22"/>
      <c r="C15" s="23">
        <v>4</v>
      </c>
    </row>
    <row r="16" spans="1:8" x14ac:dyDescent="0.35">
      <c r="A16" s="21" t="s">
        <v>1</v>
      </c>
      <c r="B16" s="22"/>
      <c r="C16" s="23">
        <v>0.95</v>
      </c>
    </row>
    <row r="17" spans="1:10" x14ac:dyDescent="0.35">
      <c r="A17" s="21" t="s">
        <v>14</v>
      </c>
      <c r="B17" s="22"/>
      <c r="C17" s="24">
        <v>200</v>
      </c>
    </row>
    <row r="18" spans="1:10" x14ac:dyDescent="0.35">
      <c r="A18" s="21" t="s">
        <v>15</v>
      </c>
      <c r="B18" s="22"/>
      <c r="C18" s="23">
        <v>0.25</v>
      </c>
    </row>
    <row r="19" spans="1:10" ht="18" thickBot="1" x14ac:dyDescent="0.4">
      <c r="A19" s="25" t="s">
        <v>16</v>
      </c>
      <c r="B19" s="26"/>
      <c r="C19" s="27">
        <v>5</v>
      </c>
    </row>
    <row r="20" spans="1:10" x14ac:dyDescent="0.35">
      <c r="A20" s="22"/>
      <c r="B20" s="22"/>
      <c r="C20" s="1"/>
    </row>
    <row r="21" spans="1:10" ht="18" x14ac:dyDescent="0.4">
      <c r="A21" s="62" t="s">
        <v>37</v>
      </c>
      <c r="B21" s="22"/>
      <c r="C21" s="2"/>
      <c r="D21" s="2"/>
      <c r="E21" s="2"/>
      <c r="F21" s="2"/>
      <c r="G21" s="2"/>
      <c r="H21" s="2"/>
    </row>
    <row r="22" spans="1:10" ht="18.5" thickBot="1" x14ac:dyDescent="0.45">
      <c r="B22" s="58" t="s">
        <v>22</v>
      </c>
      <c r="C22" s="58"/>
      <c r="D22" s="29"/>
      <c r="E22" s="58" t="s">
        <v>23</v>
      </c>
      <c r="F22" s="58"/>
    </row>
    <row r="23" spans="1:10" ht="59" x14ac:dyDescent="0.55000000000000004">
      <c r="A23" s="30" t="s">
        <v>3</v>
      </c>
      <c r="B23" s="31" t="s">
        <v>28</v>
      </c>
      <c r="C23" s="32" t="s">
        <v>29</v>
      </c>
      <c r="D23" s="29"/>
      <c r="E23" s="33" t="s">
        <v>30</v>
      </c>
      <c r="F23" s="32" t="s">
        <v>31</v>
      </c>
    </row>
    <row r="24" spans="1:10" x14ac:dyDescent="0.35">
      <c r="A24" s="10" t="s">
        <v>4</v>
      </c>
      <c r="B24" s="34">
        <f t="shared" ref="B24:B29" si="0">B7*$C$14</f>
        <v>24000</v>
      </c>
      <c r="C24" s="35">
        <f t="shared" ref="C24:C29" si="1">C7*SQRT($C$14)</f>
        <v>5656.8542494923804</v>
      </c>
      <c r="D24" s="29"/>
      <c r="E24" s="36">
        <f t="shared" ref="E24:E29" si="2">B7*$C$15</f>
        <v>12000</v>
      </c>
      <c r="F24" s="35">
        <f t="shared" ref="F24:F29" si="3">C7*SQRT($C$15)</f>
        <v>4000</v>
      </c>
    </row>
    <row r="25" spans="1:10" x14ac:dyDescent="0.35">
      <c r="A25" s="10" t="s">
        <v>5</v>
      </c>
      <c r="B25" s="34">
        <f t="shared" si="0"/>
        <v>32000</v>
      </c>
      <c r="C25" s="35">
        <f t="shared" si="1"/>
        <v>6222.5396744416184</v>
      </c>
      <c r="D25" s="29"/>
      <c r="E25" s="36">
        <f t="shared" si="2"/>
        <v>16000</v>
      </c>
      <c r="F25" s="35">
        <f t="shared" si="3"/>
        <v>4400</v>
      </c>
    </row>
    <row r="26" spans="1:10" x14ac:dyDescent="0.35">
      <c r="A26" s="10" t="s">
        <v>6</v>
      </c>
      <c r="B26" s="34">
        <f t="shared" si="0"/>
        <v>16000</v>
      </c>
      <c r="C26" s="35">
        <f t="shared" si="1"/>
        <v>3959.7979746446663</v>
      </c>
      <c r="D26" s="29"/>
      <c r="E26" s="36">
        <f t="shared" si="2"/>
        <v>8000</v>
      </c>
      <c r="F26" s="35">
        <f t="shared" si="3"/>
        <v>2800</v>
      </c>
    </row>
    <row r="27" spans="1:10" x14ac:dyDescent="0.35">
      <c r="A27" s="10" t="s">
        <v>8</v>
      </c>
      <c r="B27" s="34">
        <f t="shared" si="0"/>
        <v>20000</v>
      </c>
      <c r="C27" s="35">
        <f t="shared" si="1"/>
        <v>4525.4833995939043</v>
      </c>
      <c r="D27" s="29"/>
      <c r="E27" s="36">
        <f t="shared" si="2"/>
        <v>10000</v>
      </c>
      <c r="F27" s="35">
        <f t="shared" si="3"/>
        <v>3200</v>
      </c>
    </row>
    <row r="28" spans="1:10" x14ac:dyDescent="0.35">
      <c r="A28" s="10" t="s">
        <v>9</v>
      </c>
      <c r="B28" s="34">
        <f t="shared" si="0"/>
        <v>8000</v>
      </c>
      <c r="C28" s="35">
        <f t="shared" si="1"/>
        <v>2262.7416997969522</v>
      </c>
      <c r="D28" s="29"/>
      <c r="E28" s="36">
        <f t="shared" si="2"/>
        <v>4000</v>
      </c>
      <c r="F28" s="35">
        <f t="shared" si="3"/>
        <v>1600</v>
      </c>
    </row>
    <row r="29" spans="1:10" ht="18" thickBot="1" x14ac:dyDescent="0.4">
      <c r="A29" s="10" t="s">
        <v>10</v>
      </c>
      <c r="B29" s="34">
        <f t="shared" si="0"/>
        <v>32000</v>
      </c>
      <c r="C29" s="35">
        <f t="shared" si="1"/>
        <v>6788.2250993908565</v>
      </c>
      <c r="D29" s="29"/>
      <c r="E29" s="36">
        <f t="shared" si="2"/>
        <v>16000</v>
      </c>
      <c r="F29" s="35">
        <f t="shared" si="3"/>
        <v>4800</v>
      </c>
    </row>
    <row r="30" spans="1:10" ht="18.5" thickBot="1" x14ac:dyDescent="0.45">
      <c r="A30" s="37" t="s">
        <v>13</v>
      </c>
      <c r="B30" s="38">
        <f>SUM(B24:B29)</f>
        <v>132000</v>
      </c>
      <c r="C30" s="39">
        <f>SQRT(SUMSQ(C24:C29))</f>
        <v>12572.986916401369</v>
      </c>
      <c r="D30" s="40"/>
      <c r="E30" s="41">
        <f>SUM(E24:E29)</f>
        <v>66000</v>
      </c>
      <c r="F30" s="39">
        <f>SQRT(SUMSQ(F24:F29))</f>
        <v>8890.4443083571477</v>
      </c>
      <c r="G30" s="22"/>
      <c r="H30" s="22"/>
      <c r="I30" s="29"/>
      <c r="J30" s="29"/>
    </row>
    <row r="31" spans="1:10" x14ac:dyDescent="0.35">
      <c r="A31" s="22"/>
      <c r="B31" s="22"/>
      <c r="C31" s="40"/>
      <c r="D31" s="40"/>
      <c r="E31" s="40"/>
      <c r="F31" s="22"/>
      <c r="G31" s="22"/>
      <c r="H31" s="22"/>
      <c r="I31" s="29"/>
      <c r="J31" s="29"/>
    </row>
    <row r="32" spans="1:10" ht="18" x14ac:dyDescent="0.4">
      <c r="A32" s="42" t="s">
        <v>2</v>
      </c>
      <c r="B32" s="29"/>
      <c r="C32" s="29"/>
      <c r="D32" s="40"/>
      <c r="E32" s="40"/>
      <c r="F32" s="22"/>
      <c r="G32" s="22"/>
      <c r="H32" s="22"/>
      <c r="I32" s="29"/>
      <c r="J32" s="29"/>
    </row>
    <row r="33" spans="1:10" ht="18.5" thickBot="1" x14ac:dyDescent="0.45">
      <c r="A33" s="62" t="s">
        <v>38</v>
      </c>
      <c r="B33" s="22"/>
      <c r="C33" s="63"/>
      <c r="D33" s="40"/>
      <c r="E33" s="40"/>
      <c r="F33" s="22"/>
      <c r="G33" s="22"/>
      <c r="H33" s="22"/>
      <c r="I33" s="29"/>
      <c r="J33" s="29"/>
    </row>
    <row r="34" spans="1:10" ht="18.5" thickBot="1" x14ac:dyDescent="0.45">
      <c r="A34" s="43" t="s">
        <v>3</v>
      </c>
      <c r="B34" s="8"/>
      <c r="C34" s="44" t="s">
        <v>11</v>
      </c>
      <c r="D34" s="40"/>
      <c r="E34" s="45"/>
      <c r="F34" s="44" t="s">
        <v>21</v>
      </c>
      <c r="G34" s="22"/>
      <c r="H34" s="22"/>
      <c r="I34" s="29"/>
      <c r="J34" s="29"/>
    </row>
    <row r="35" spans="1:10" x14ac:dyDescent="0.35">
      <c r="A35" s="10" t="s">
        <v>4</v>
      </c>
      <c r="B35" s="34"/>
      <c r="C35" s="35">
        <f t="shared" ref="C35:C40" si="4">NORMSINV($C$16)*C24</f>
        <v>9304.6972294133866</v>
      </c>
      <c r="D35" s="40"/>
      <c r="E35" s="36"/>
      <c r="F35" s="35">
        <f t="shared" ref="F35:F40" si="5">NORMSINV($C$16)*F24</f>
        <v>6579.4145078058864</v>
      </c>
      <c r="G35" s="22"/>
      <c r="H35" s="22"/>
      <c r="I35" s="29"/>
      <c r="J35" s="29"/>
    </row>
    <row r="36" spans="1:10" x14ac:dyDescent="0.35">
      <c r="A36" s="10" t="s">
        <v>5</v>
      </c>
      <c r="B36" s="34"/>
      <c r="C36" s="35">
        <f t="shared" si="4"/>
        <v>10235.166952354724</v>
      </c>
      <c r="D36" s="40"/>
      <c r="E36" s="36"/>
      <c r="F36" s="35">
        <f t="shared" si="5"/>
        <v>7237.355958586475</v>
      </c>
      <c r="G36" s="22"/>
      <c r="H36" s="22"/>
      <c r="I36" s="29"/>
      <c r="J36" s="29"/>
    </row>
    <row r="37" spans="1:10" x14ac:dyDescent="0.35">
      <c r="A37" s="10" t="s">
        <v>6</v>
      </c>
      <c r="B37" s="34"/>
      <c r="C37" s="35">
        <f t="shared" si="4"/>
        <v>6513.2880605893706</v>
      </c>
      <c r="D37" s="40"/>
      <c r="E37" s="36"/>
      <c r="F37" s="35">
        <f t="shared" si="5"/>
        <v>4605.5901554641205</v>
      </c>
      <c r="G37" s="22"/>
      <c r="H37" s="22"/>
      <c r="I37" s="29"/>
      <c r="J37" s="29"/>
    </row>
    <row r="38" spans="1:10" ht="18" x14ac:dyDescent="0.4">
      <c r="A38" s="10" t="s">
        <v>8</v>
      </c>
      <c r="B38" s="34"/>
      <c r="C38" s="35">
        <f t="shared" si="4"/>
        <v>7443.7577835307093</v>
      </c>
      <c r="D38" s="40"/>
      <c r="E38" s="36"/>
      <c r="F38" s="35">
        <f t="shared" si="5"/>
        <v>5263.5316062447091</v>
      </c>
      <c r="G38" s="22"/>
      <c r="H38" s="46" t="s">
        <v>24</v>
      </c>
      <c r="I38" s="29"/>
      <c r="J38" s="29"/>
    </row>
    <row r="39" spans="1:10" ht="18" x14ac:dyDescent="0.4">
      <c r="A39" s="10" t="s">
        <v>9</v>
      </c>
      <c r="B39" s="34"/>
      <c r="C39" s="35">
        <f t="shared" si="4"/>
        <v>3721.8788917653546</v>
      </c>
      <c r="D39" s="40"/>
      <c r="E39" s="36"/>
      <c r="F39" s="35">
        <f t="shared" si="5"/>
        <v>2631.7658031223546</v>
      </c>
      <c r="G39" s="22"/>
      <c r="H39" s="46" t="s">
        <v>25</v>
      </c>
      <c r="I39" s="29"/>
      <c r="J39" s="29"/>
    </row>
    <row r="40" spans="1:10" ht="18" thickBot="1" x14ac:dyDescent="0.4">
      <c r="A40" s="10" t="s">
        <v>10</v>
      </c>
      <c r="B40" s="34"/>
      <c r="C40" s="35">
        <f t="shared" si="4"/>
        <v>11165.636675296064</v>
      </c>
      <c r="D40" s="40"/>
      <c r="E40" s="36"/>
      <c r="F40" s="35">
        <f t="shared" si="5"/>
        <v>7895.2974093670637</v>
      </c>
      <c r="G40" s="22"/>
      <c r="H40" s="22"/>
      <c r="I40" s="29"/>
      <c r="J40" s="29"/>
    </row>
    <row r="41" spans="1:10" ht="18" x14ac:dyDescent="0.4">
      <c r="A41" s="47" t="s">
        <v>33</v>
      </c>
      <c r="B41" s="48"/>
      <c r="C41" s="49">
        <f>SUM(C35:C40)</f>
        <v>48384.425592949614</v>
      </c>
      <c r="D41" s="29"/>
      <c r="E41" s="47"/>
      <c r="F41" s="49">
        <f>SUM(F35:F40)</f>
        <v>34212.955440590609</v>
      </c>
      <c r="H41" s="50">
        <f>C41-F41</f>
        <v>14171.470152359005</v>
      </c>
    </row>
    <row r="42" spans="1:10" ht="18.5" thickBot="1" x14ac:dyDescent="0.45">
      <c r="A42" s="51" t="s">
        <v>26</v>
      </c>
      <c r="B42" s="52"/>
      <c r="C42" s="53">
        <f>C41*$C$17*$C$18</f>
        <v>2419221.2796474807</v>
      </c>
      <c r="D42" s="29"/>
      <c r="E42" s="51"/>
      <c r="F42" s="53">
        <f>F41*$C$17*$C$18</f>
        <v>1710647.7720295305</v>
      </c>
      <c r="H42" s="54">
        <f>C42-F42</f>
        <v>708573.50761795021</v>
      </c>
    </row>
    <row r="43" spans="1:10" ht="18.5" thickBot="1" x14ac:dyDescent="0.45">
      <c r="A43" s="28"/>
      <c r="B43" s="28"/>
      <c r="C43" s="55"/>
      <c r="D43" s="29"/>
    </row>
    <row r="44" spans="1:10" ht="18" x14ac:dyDescent="0.4">
      <c r="A44" s="47" t="s">
        <v>34</v>
      </c>
      <c r="B44" s="48"/>
      <c r="C44" s="49">
        <f>NORMSINV(C16)*C30</f>
        <v>20680.723131056191</v>
      </c>
      <c r="D44" s="29"/>
      <c r="E44" s="47"/>
      <c r="F44" s="49">
        <f>NORMSINV($C$16)*F30</f>
        <v>14623.479565811322</v>
      </c>
      <c r="H44" s="50">
        <f>C44-F44</f>
        <v>6057.2435652448694</v>
      </c>
    </row>
    <row r="45" spans="1:10" ht="18.5" thickBot="1" x14ac:dyDescent="0.45">
      <c r="A45" s="51" t="s">
        <v>26</v>
      </c>
      <c r="B45" s="52"/>
      <c r="C45" s="53">
        <f>C44*$C$17*$C$18</f>
        <v>1034036.1565528095</v>
      </c>
      <c r="D45" s="56"/>
      <c r="E45" s="51"/>
      <c r="F45" s="53">
        <f>F44*$C$17*$C$18</f>
        <v>731173.97829056613</v>
      </c>
      <c r="H45" s="54">
        <f>C45-F45</f>
        <v>302862.1782622434</v>
      </c>
    </row>
    <row r="46" spans="1:10" ht="18" thickBot="1" x14ac:dyDescent="0.4"/>
    <row r="47" spans="1:10" ht="18" x14ac:dyDescent="0.4">
      <c r="A47" s="47" t="s">
        <v>32</v>
      </c>
      <c r="B47" s="48"/>
      <c r="C47" s="49">
        <f>C41-C44</f>
        <v>27703.702461893423</v>
      </c>
      <c r="D47" s="29"/>
      <c r="E47" s="47"/>
      <c r="F47" s="49">
        <f>F41-F44</f>
        <v>19589.475874779288</v>
      </c>
      <c r="H47" s="50">
        <f>C47-F47</f>
        <v>8114.2265871141353</v>
      </c>
    </row>
    <row r="48" spans="1:10" ht="18.5" thickBot="1" x14ac:dyDescent="0.45">
      <c r="A48" s="51" t="s">
        <v>17</v>
      </c>
      <c r="B48" s="52"/>
      <c r="C48" s="53">
        <f>C47*$C$17*$C$18</f>
        <v>1385185.1230946712</v>
      </c>
      <c r="D48" s="28"/>
      <c r="E48" s="51"/>
      <c r="F48" s="53">
        <f>F47*$C$17*$C$18</f>
        <v>979473.79373896436</v>
      </c>
      <c r="H48" s="54">
        <f>C48-F48</f>
        <v>405711.32935570681</v>
      </c>
    </row>
    <row r="49" spans="1:8" ht="18" x14ac:dyDescent="0.4">
      <c r="A49" s="28"/>
      <c r="B49" s="28"/>
      <c r="C49" s="56"/>
      <c r="D49" s="28"/>
      <c r="E49" s="6"/>
      <c r="F49" s="56"/>
    </row>
    <row r="50" spans="1:8" ht="18" x14ac:dyDescent="0.4">
      <c r="A50" s="6" t="s">
        <v>18</v>
      </c>
      <c r="B50" s="6"/>
      <c r="C50" s="56">
        <f>SUM(B7:B12)*52*C19</f>
        <v>4290000</v>
      </c>
      <c r="D50" s="6"/>
      <c r="E50" s="6"/>
      <c r="F50" s="56">
        <f>C50</f>
        <v>4290000</v>
      </c>
      <c r="H50" s="56">
        <f>C50-F50</f>
        <v>0</v>
      </c>
    </row>
    <row r="51" spans="1:8" ht="18" x14ac:dyDescent="0.4">
      <c r="A51" s="6" t="s">
        <v>19</v>
      </c>
      <c r="B51" s="6"/>
      <c r="C51" s="56">
        <f>C48-C50</f>
        <v>-2904814.8769053286</v>
      </c>
      <c r="D51" s="6"/>
      <c r="E51" s="6"/>
      <c r="F51" s="56">
        <f>F48-F50</f>
        <v>-3310526.2062610355</v>
      </c>
      <c r="H51" s="56">
        <f>C51-F51</f>
        <v>405711.32935570693</v>
      </c>
    </row>
    <row r="52" spans="1:8" x14ac:dyDescent="0.35">
      <c r="F52" s="57"/>
      <c r="H52" s="57"/>
    </row>
  </sheetData>
  <mergeCells count="2">
    <mergeCell ref="B22:C22"/>
    <mergeCell ref="E22:F22"/>
  </mergeCells>
  <phoneticPr fontId="0" type="noConversion"/>
  <printOptions gridLines="1" gridLinesSet="0"/>
  <pageMargins left="0.75" right="0.75" top="0.5" bottom="1" header="0.5" footer="0.5"/>
  <pageSetup paperSize="9" scale="78" orientation="portrait" horizontalDpi="300" verticalDpi="300" r:id="rId1"/>
  <headerFooter alignWithMargins="0">
    <oddFooter>&amp;LCR - &amp;D &amp;T&amp;CPage &amp;P&amp;R&amp;F 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VALUES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16</dc:subject>
  <dc:creator>Jay Mabe</dc:creator>
  <cp:lastModifiedBy>Sunil Chopra</cp:lastModifiedBy>
  <cp:lastPrinted>2000-04-08T23:25:23Z</cp:lastPrinted>
  <dcterms:created xsi:type="dcterms:W3CDTF">2000-04-05T21:10:36Z</dcterms:created>
  <dcterms:modified xsi:type="dcterms:W3CDTF">2017-10-03T19:50:47Z</dcterms:modified>
</cp:coreProperties>
</file>